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459117FF-9924-47FB-857E-2A87844E272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8" i="1" l="1"/>
  <c r="M8" i="1" s="1"/>
</calcChain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<sst xmlns="http://schemas.openxmlformats.org/spreadsheetml/2006/main" count="58" uniqueCount="47">
  <si>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</si>
  <si>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</si>
  <si>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</si>
  <si>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</si>
  <si>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</si>
  <si>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</si>
  <si>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</si>
  <si>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</si>
  <si>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</si>
  <si>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</si>
  <si>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</si>
  <si>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</si>
  <si>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</si>
  <si>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</si>
  <si>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</si>
  <si>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</si>
  <si>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</si>
  <si>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</si>
  <si>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</si>
  <si>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</si>
  <si>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</si>
  <si>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</si>
  <si>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</si>
  <si>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</si>
  <si>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</si>
  <si>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</si>
  <si>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</si>
  <si>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</si>
  <si>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</si>
  <si>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</si>
  <si>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</si>
  <si>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</si>
  <si>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</si>
  <si>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</si>
  <si>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</si>
  <si>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</si>
  <si>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</si>
  <si>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</si>
  <si>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</si>
  <si>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</si>
  <si>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</si>
  <si>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 (UTTT)</t>
  </si>
  <si>
    <t>ESTE CRITERIO APLICA A PARTIR DEL 01/04/2023 -&gt; Total de plazas de base ocupadas por hombres</t>
  </si>
  <si>
    <t>ESTE CRITERIO APLICA A PARTIR DEL 01/04/2023 -&gt; Total de plazas de base ocupadas por mujeres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</si>
  <si>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</si>
  <si>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</si>
  <si>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El criterio de  Total de plazas de base ocupadas por hombres y El criterio de  Total de plazas de base ocupadas por mujeres, no se requisita ya que no se cuenta con personal de base.  Se encuentran 14 vacantes pendientes por designar.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</si>
</sst>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G1" sqref="G1:P2"/>
    </sheetView>
  </sheetViews>
  <sheetFormatPr baseColWidth="10" defaultColWidth="9.140625" defaultRowHeight="15" x14ac:dyDescent="0.25"/>
  <cols>
    <col min="1" max="1" width="8" style="1" bestFit="1" customWidth="1"/>
    <col min="2" max="3" width="18.85546875" style="1" customWidth="1"/>
    <col min="4" max="4" width="14.28515625" style="1" customWidth="1"/>
    <col min="5" max="5" width="18" style="1" customWidth="1"/>
    <col min="6" max="7" width="36.5703125" style="1" customWidth="1"/>
    <col min="8" max="8" width="16.42578125" style="1" customWidth="1"/>
    <col min="9" max="9" width="15.28515625" style="1" customWidth="1"/>
    <col min="10" max="11" width="35.140625" style="1" customWidth="1"/>
    <col min="12" max="13" width="15" style="1" customWidth="1"/>
    <col min="14" max="14" width="42" style="1" customWidth="1"/>
    <col min="15" max="15" width="14.5703125" style="1" customWidth="1"/>
    <col min="16" max="16" width="62" style="1" customWidth="1"/>
    <col min="17" max="16384" width="9.140625" style="1"/>
  </cols>
  <sheetData>
    <row r="1" spans="1:16" ht="15" hidden="1" customHeight="1" x14ac:dyDescent="0.25">
      <c r="A1" s="1" t="s">
        <v>0</v>
      </c>
      <c r="G1" s="16" t="s">
        <v>3</v>
      </c>
      <c r="H1" s="16"/>
      <c r="I1" s="16"/>
      <c r="J1" s="16"/>
      <c r="K1" s="16"/>
      <c r="L1" s="16"/>
      <c r="M1" s="16"/>
      <c r="N1" s="16"/>
      <c r="O1" s="16"/>
      <c r="P1" s="16"/>
    </row>
    <row r="2" spans="1:16" x14ac:dyDescent="0.25">
      <c r="A2" s="10" t="s">
        <v>1</v>
      </c>
      <c r="B2" s="11"/>
      <c r="C2" s="11"/>
      <c r="D2" s="10" t="s">
        <v>2</v>
      </c>
      <c r="E2" s="11"/>
      <c r="F2" s="11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s="9" customFormat="1" ht="48" customHeight="1" x14ac:dyDescent="0.25">
      <c r="A3" s="12" t="s">
        <v>5</v>
      </c>
      <c r="B3" s="13"/>
      <c r="C3" s="13"/>
      <c r="D3" s="12" t="s">
        <v>4</v>
      </c>
      <c r="E3" s="13"/>
      <c r="F3" s="13"/>
      <c r="G3" s="14" t="s">
        <v>5</v>
      </c>
      <c r="H3" s="15"/>
      <c r="I3" s="15"/>
      <c r="J3" s="15"/>
      <c r="K3" s="15"/>
      <c r="L3" s="15"/>
      <c r="M3" s="15"/>
      <c r="N3" s="15"/>
      <c r="O3" s="15"/>
      <c r="P3" s="15"/>
    </row>
    <row r="4" spans="1:16" hidden="1" x14ac:dyDescent="0.25">
      <c r="A4" s="1" t="s">
        <v>6</v>
      </c>
      <c r="B4" s="1" t="s">
        <v>7</v>
      </c>
      <c r="C4" s="1" t="s">
        <v>7</v>
      </c>
      <c r="D4" s="1" t="s">
        <v>8</v>
      </c>
      <c r="E4" s="1" t="s">
        <v>8</v>
      </c>
      <c r="F4" s="1" t="s">
        <v>8</v>
      </c>
      <c r="G4" s="1" t="s">
        <v>8</v>
      </c>
      <c r="H4" s="1" t="s">
        <v>8</v>
      </c>
      <c r="I4" s="1" t="s">
        <v>8</v>
      </c>
      <c r="J4" s="1" t="s">
        <v>8</v>
      </c>
      <c r="K4" s="1" t="s">
        <v>8</v>
      </c>
      <c r="L4" s="1" t="s">
        <v>8</v>
      </c>
      <c r="M4" s="1" t="s">
        <v>8</v>
      </c>
      <c r="N4" s="1" t="s">
        <v>9</v>
      </c>
      <c r="O4" s="1" t="s">
        <v>10</v>
      </c>
      <c r="P4" s="1" t="s">
        <v>11</v>
      </c>
    </row>
    <row r="5" spans="1:16" hidden="1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21</v>
      </c>
      <c r="K5" s="1" t="s">
        <v>22</v>
      </c>
      <c r="L5" s="1" t="s">
        <v>23</v>
      </c>
      <c r="M5" s="1" t="s">
        <v>24</v>
      </c>
      <c r="N5" s="1" t="s">
        <v>25</v>
      </c>
      <c r="O5" s="1" t="s">
        <v>26</v>
      </c>
      <c r="P5" s="1" t="s">
        <v>27</v>
      </c>
    </row>
    <row r="6" spans="1:16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s="9" customFormat="1" ht="60" customHeight="1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42</v>
      </c>
      <c r="G7" s="2" t="s">
        <v>43</v>
      </c>
      <c r="H7" s="2" t="s">
        <v>34</v>
      </c>
      <c r="I7" s="2" t="s">
        <v>35</v>
      </c>
      <c r="J7" s="2" t="s">
        <v>44</v>
      </c>
      <c r="K7" s="2" t="s">
        <v>45</v>
      </c>
      <c r="L7" s="2" t="s">
        <v>36</v>
      </c>
      <c r="M7" s="2" t="s">
        <v>37</v>
      </c>
      <c r="N7" s="2" t="s">
        <v>38</v>
      </c>
      <c r="O7" s="2" t="s">
        <v>39</v>
      </c>
      <c r="P7" s="2" t="s">
        <v>40</v>
      </c>
    </row>
    <row r="8" spans="1:16" s="6" customFormat="1" ht="48" x14ac:dyDescent="0.25">
      <c r="A8" s="3">
        <v>2025</v>
      </c>
      <c r="B8" s="4">
        <v>45931</v>
      </c>
      <c r="C8" s="4">
        <v>46022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7">
        <v>305</v>
      </c>
      <c r="J8" s="7">
        <v>137</v>
      </c>
      <c r="K8" s="7">
        <v>154</v>
      </c>
      <c r="L8" s="7">
        <f>K8+J8</f>
        <v>291</v>
      </c>
      <c r="M8" s="7">
        <f>I8-L8</f>
        <v>14</v>
      </c>
      <c r="N8" s="3" t="s">
        <v>41</v>
      </c>
      <c r="O8" s="5">
        <v>46037</v>
      </c>
      <c r="P8" s="8" t="s">
        <v>46</v>
      </c>
    </row>
  </sheetData>
  <mergeCells count="7">
    <mergeCell ref="A6:P6"/>
    <mergeCell ref="A2:C2"/>
    <mergeCell ref="D2:F2"/>
    <mergeCell ref="A3:C3"/>
    <mergeCell ref="D3:F3"/>
    <mergeCell ref="G3:P3"/>
    <mergeCell ref="G1:P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2023-06-12T19:28:02Z</dcterms:created>
  <dcterms:modified xsi:type="dcterms:W3CDTF">2026-01-22T19:47:22Z</dcterms:modified>
</cp:coreProperties>
</file>